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овоузенская 10" sheetId="1" r:id="rId1"/>
  </sheets>
  <externalReferences>
    <externalReference r:id="rId2"/>
  </externalReferences>
  <definedNames>
    <definedName name="Z_6E36EA37_049E_4FAE_B719_2847CD16F858_.wvu.Cols" localSheetId="0" hidden="1">'Новоузенская 10'!#REF!,'Новоузенская 10'!#REF!</definedName>
    <definedName name="Z_6E36EA37_049E_4FAE_B719_2847CD16F858_.wvu.Rows" localSheetId="0" hidden="1">'Новоузенская 10'!$42:$45</definedName>
    <definedName name="Z_73C0D023_21BD_4441_8EFA_957546C15799_.wvu.Cols" localSheetId="0" hidden="1">'Новоузенская 10'!#REF!,'Новоузенская 10'!#REF!</definedName>
    <definedName name="Z_73C0D023_21BD_4441_8EFA_957546C15799_.wvu.Rows" localSheetId="0" hidden="1">'Новоузенская 10'!$42:$45</definedName>
    <definedName name="_xlnm.Print_Area" localSheetId="0">'Новоузенская 10'!$A$1:$K$60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<sst xmlns="http://schemas.openxmlformats.org/spreadsheetml/2006/main" count="62" uniqueCount="53">
  <si>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</si>
  <si>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</si>
  <si>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</si>
  <si>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</si>
  <si>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</si>
  <si>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</si>
  <si>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</si>
  <si>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</si>
  <si>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</si>
  <si>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</si>
  <si>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</si>
  <si>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</si>
  <si>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</si>
  <si>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</si>
  <si>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</si>
  <si>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</si>
  <si>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</si>
  <si>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</si>
  <si>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</si>
  <si>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</si>
  <si>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</si>
  <si>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</si>
  <si>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</si>
  <si>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</si>
  <si>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</si>
  <si>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</si>
  <si>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</si>
  <si>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</si>
  <si>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</si>
  <si>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</si>
  <si>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</si>
  <si>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</si>
  <si>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</si>
  <si>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</si>
  <si>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</si>
  <si>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</si>
  <si>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</si>
  <si>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</si>
  <si>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10</t>
  </si>
  <si>
    <t>в управлении с 01.01.2010 г</t>
  </si>
  <si>
    <t>задолженность с нарастающим итогом с -01.01.2010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</si>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</sst>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287">
          <cell r="W287">
            <v>49245.744802925088</v>
          </cell>
          <cell r="X287">
            <v>9906.0994160963819</v>
          </cell>
          <cell r="Y287">
            <v>171993.01759999996</v>
          </cell>
          <cell r="AA287">
            <v>0</v>
          </cell>
          <cell r="AI287">
            <v>9714.48</v>
          </cell>
          <cell r="AK287">
            <v>72270.002799999987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X287">
            <v>118072.97705129252</v>
          </cell>
          <cell r="BB287">
            <v>1157.3766000000001</v>
          </cell>
          <cell r="BC287">
            <v>0</v>
          </cell>
          <cell r="BD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CN287">
            <v>14286.309826545277</v>
          </cell>
          <cell r="CO287">
            <v>2938.0303958089571</v>
          </cell>
          <cell r="CP287">
            <v>3944.2212</v>
          </cell>
          <cell r="DE287">
            <v>13113.289699389861</v>
          </cell>
          <cell r="DS287">
            <v>72662.487745785358</v>
          </cell>
          <cell r="DT287">
            <v>15136.420230214233</v>
          </cell>
          <cell r="DU287">
            <v>10350.3328</v>
          </cell>
          <cell r="EK287">
            <v>70275.141726295478</v>
          </cell>
          <cell r="EU287">
            <v>129166.0032248761</v>
          </cell>
          <cell r="EV287">
            <v>29039.151346054306</v>
          </cell>
          <cell r="EW287">
            <v>729.31020000000001</v>
          </cell>
          <cell r="FG287">
            <v>101891.48544418736</v>
          </cell>
          <cell r="FM287">
            <v>97832.190073006641</v>
          </cell>
          <cell r="FN287">
            <v>29443.176563786434</v>
          </cell>
          <cell r="FO287">
            <v>7.3735442377883455E-13</v>
          </cell>
          <cell r="FU287">
            <v>77492.302987956689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9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2184067.85</v>
      </c>
      <c r="F9" s="17">
        <f t="shared" ref="F9:G9" si="0">SUM(F10:F14)</f>
        <v>2200011.7000000002</v>
      </c>
      <c r="G9" s="17">
        <f t="shared" si="0"/>
        <v>891103.95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1018599.84</v>
      </c>
      <c r="F10" s="18">
        <v>1037477.29</v>
      </c>
      <c r="G10" s="19">
        <v>402852.5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444723.36</v>
      </c>
      <c r="F11" s="18">
        <v>449605.76</v>
      </c>
      <c r="G11" s="19">
        <v>205496.4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128373.36</v>
      </c>
      <c r="F12" s="18">
        <v>117629.13</v>
      </c>
      <c r="G12" s="19">
        <v>58163.37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158753.13</v>
      </c>
      <c r="F13" s="18">
        <v>141804.53</v>
      </c>
      <c r="G13" s="19">
        <v>58092.35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433618.16</v>
      </c>
      <c r="F14" s="18">
        <v>453494.99</v>
      </c>
      <c r="G14" s="19">
        <v>166499.32999999999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1376830.2900000003</v>
      </c>
      <c r="F15" s="17">
        <f t="shared" ref="F15:G15" si="1">SUM(F16:F19)</f>
        <v>1340119.03</v>
      </c>
      <c r="G15" s="17">
        <f t="shared" si="1"/>
        <v>427895.24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1269610.56</v>
      </c>
      <c r="F16" s="18">
        <v>1249700.29</v>
      </c>
      <c r="G16" s="19">
        <v>411094.25</v>
      </c>
    </row>
    <row r="17" spans="1:13" ht="15.75" x14ac:dyDescent="0.25">
      <c r="A17" s="66" t="s">
        <v>46</v>
      </c>
      <c r="B17" s="66"/>
      <c r="C17" s="66"/>
      <c r="D17" s="66"/>
      <c r="E17" s="18">
        <v>5717.58</v>
      </c>
      <c r="F17" s="18">
        <v>4768.49</v>
      </c>
      <c r="G17" s="19">
        <v>949.09</v>
      </c>
    </row>
    <row r="18" spans="1:13" ht="15.75" x14ac:dyDescent="0.25">
      <c r="A18" s="66" t="s">
        <v>47</v>
      </c>
      <c r="B18" s="66"/>
      <c r="C18" s="66"/>
      <c r="D18" s="66"/>
      <c r="E18" s="18">
        <v>12520.8</v>
      </c>
      <c r="F18" s="18">
        <v>10625.26</v>
      </c>
      <c r="G18" s="19">
        <v>1895.54</v>
      </c>
    </row>
    <row r="19" spans="1:13" ht="15.75" x14ac:dyDescent="0.25">
      <c r="A19" s="66" t="s">
        <v>48</v>
      </c>
      <c r="B19" s="66"/>
      <c r="C19" s="66"/>
      <c r="D19" s="66"/>
      <c r="E19" s="18">
        <v>88981.35</v>
      </c>
      <c r="F19" s="18">
        <v>75024.990000000005</v>
      </c>
      <c r="G19" s="19">
        <v>13956.36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6985.44</v>
      </c>
      <c r="F21" s="18">
        <v>7285.51</v>
      </c>
      <c r="G21" s="19">
        <v>1851.94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-3183883.6244000006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358932.31887031393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год'!W287</f>
        <v>49245.744802925088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год'!X287</f>
        <v>9906.0994160963819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год'!Y287</f>
        <v>171993.01759999996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год'!AA287+'[1]свод за год'!AI287+'[1]свод за год'!AL287+'[1]свод за год'!AO287+'[1]свод за год'!AP287+'[1]свод за год'!AQ287</f>
        <v>9714.48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год'!AX287</f>
        <v>118072.97705129252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SUM(F34:F38)+166582.28</f>
        <v>441558.51642403915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год'!CN287+'[1]свод за год'!DS287</f>
        <v>86948.79757233063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год'!CO287+'[1]свод за год'!DT287</f>
        <v>18074.45062602319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год'!CP287+'[1]свод за год'!DU287</f>
        <v>14294.554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год'!AK287+'[1]свод за год'!AM287+'[1]свод за год'!AN287+'[1]свод за год'!BD287</f>
        <v>72270.002799999987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год'!DE287+'[1]свод за год'!EK287</f>
        <v>83388.431425685339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SUM(F40:F48)+107934.82</f>
        <v>574685.81643986749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год'!EU287+'[1]свод за год'!FM287</f>
        <v>226998.19329788274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год'!EV287+'[1]свод за год'!FN287</f>
        <v>58482.327909840737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год'!EW287+'[1]свод за год'!FO287</f>
        <v>729.31020000000069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год'!BB287+'[1]свод за год'!BC287+'[1]свод за год'!BN287+'[1]свод за год'!BO287+'[1]свод за год'!BP287+'[1]свод за год'!BQ287</f>
        <v>1157.3766000000001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год'!FG287+'[1]свод за год'!FU287</f>
        <v>179383.78843214404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1375176.6517342206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168485.24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93266.42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75218.820000000007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1543661.8917342206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1269610.56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1249700.29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-3457934.9561342211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10</vt:lpstr>
      <vt:lpstr>'Новоузенская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2018-04-09T13:55:28Z</cp:lastPrinted>
  <dcterms:created xsi:type="dcterms:W3CDTF">2013-05-24T09:13:10Z</dcterms:created>
  <dcterms:modified xsi:type="dcterms:W3CDTF">2018-04-09T13:55:29Z</dcterms:modified>
</cp:coreProperties>
</file>